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37"/>
  <c r="E37"/>
  <c r="O37"/>
  <c r="F37"/>
  <c r="P37"/>
  <c r="D3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H32"/>
  <c r="Q17"/>
  <c r="Q22"/>
  <c r="Q1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27"/>
  <c r="I26" s="1"/>
  <c r="S26" s="1"/>
  <c r="H22"/>
  <c r="I21" s="1"/>
  <c r="S21" s="1"/>
  <c r="H37"/>
  <c r="I36" s="1"/>
  <c r="S36" s="1"/>
  <c r="H17"/>
  <c r="I16" s="1"/>
  <c r="S16" s="1"/>
  <c r="Q39"/>
  <c r="I3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<sst xmlns="http://schemas.openxmlformats.org/spreadsheetml/2006/main" count="114" uniqueCount="75">
  <si>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</si>
  <si>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</si>
  <si>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</si>
  <si>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KK Šumperk</t>
  </si>
  <si>
    <t>Datum:  </t>
  </si>
  <si>
    <t>8.3.2025</t>
  </si>
  <si>
    <t>Domácí</t>
  </si>
  <si>
    <t>KK Šumperk A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</si>
  <si>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</si>
  <si>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</si>
  <si>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</si>
  <si>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</si>
  <si>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</si>
  <si>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</si>
  <si>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</si>
  <si>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</si>
  <si>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</si>
  <si>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</si>
  <si>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</si>
  <si>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</si>
  <si>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</si>
  <si>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Sedlář</t>
  </si>
  <si>
    <t>Kubeša</t>
  </si>
  <si>
    <t>Martin</t>
  </si>
  <si>
    <t>Kamil</t>
  </si>
  <si>
    <t>Vymazal</t>
  </si>
  <si>
    <t>Černý</t>
  </si>
  <si>
    <t>Jaroslav</t>
  </si>
  <si>
    <t>Zdeněk</t>
  </si>
  <si>
    <t>Biolek</t>
  </si>
  <si>
    <t>Blažek</t>
  </si>
  <si>
    <t>Rostislav</t>
  </si>
  <si>
    <t>Michal</t>
  </si>
  <si>
    <t>Vejmola</t>
  </si>
  <si>
    <t>Petřek ml.</t>
  </si>
  <si>
    <t>Adam</t>
  </si>
  <si>
    <t>Miroslav</t>
  </si>
  <si>
    <t>Heinisch</t>
  </si>
  <si>
    <t>Hendrych</t>
  </si>
  <si>
    <t>Pavel</t>
  </si>
  <si>
    <t>Jiří</t>
  </si>
  <si>
    <t>Rabenseifner</t>
  </si>
  <si>
    <t>Rak</t>
  </si>
  <si>
    <t>Jaromír</t>
  </si>
  <si>
    <t>Petr</t>
  </si>
  <si>
    <t>Celkový výkon družstva  </t>
  </si>
  <si>
    <t>Vedoucí družstva         Jméno:</t>
  </si>
  <si>
    <t>Jaroslav Vymazal</t>
  </si>
  <si>
    <t>Bodový zisk</t>
  </si>
  <si>
    <t>Jiří Hendrych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</si>
  <si>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</si>
  <si>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</si>
  <si>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</si>
  <si>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</si>
  <si>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</si>
  <si>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</si>
  <si>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</si>
  <si>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</si>
  <si>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</si>
  <si>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</si>
  <si>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</si>
  <si>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</si>
  <si>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</si>
  <si>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</si>
  <si>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</si>
  <si>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</si>
  <si>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</si>
  <si>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</si>
  <si>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</si>
  <si>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</si>
  <si>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</si>
  <si>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</si>
  <si>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</si>
  <si>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</si>
  <si>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8.3.2025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</si>
</sst>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54</v>
      </c>
      <c r="F8" s="12">
        <v>2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100</v>
      </c>
      <c r="O8" s="12">
        <v>45</v>
      </c>
      <c r="P8" s="12">
        <v>3</v>
      </c>
      <c r="Q8" s="13">
        <f>IF(AND(ISBLANK(N8),ISBLANK(O8)),"",N8+O8)</f>
        <v>145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63</v>
      </c>
      <c r="F9" s="18">
        <v>0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45</v>
      </c>
      <c r="P9" s="18">
        <v>1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36</v>
      </c>
      <c r="F10" s="18">
        <v>3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45</v>
      </c>
      <c r="P10" s="18">
        <v>0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45</v>
      </c>
      <c r="F11" s="23">
        <v>1</v>
      </c>
      <c r="G11" s="24">
        <f>IF(AND(ISBLANK(D11),ISBLANK(E11)),"",D11+E11)</f>
        <v>141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107</v>
      </c>
      <c r="O11" s="23">
        <v>45</v>
      </c>
      <c r="P11" s="23">
        <v>2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18339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198</v>
      </c>
      <c r="F12" s="28">
        <f>IF(ISNUMBER($G12),SUM(F8:F11),"")</f>
        <v>6</v>
      </c>
      <c r="G12" s="29">
        <f>IF(SUM($G8:$G11)+SUM($Q8:$Q11)&gt;0,SUM(G8:G11),"")</f>
        <v>563</v>
      </c>
      <c r="H12" s="27">
        <f>IF(ISNUMBER($G12),SUM(H8:H11),"")</f>
        <v>2</v>
      </c>
      <c r="I12" s="99"/>
      <c r="K12" s="96">
        <v>18232</v>
      </c>
      <c r="L12" s="97"/>
      <c r="M12" s="26" t="s">
        <v>18</v>
      </c>
      <c r="N12" s="27">
        <f>IF(ISNUMBER($G12),SUM(N8:N11),"")</f>
        <v>387</v>
      </c>
      <c r="O12" s="28">
        <f>IF(ISNUMBER($G12),SUM(O8:O11),"")</f>
        <v>180</v>
      </c>
      <c r="P12" s="28">
        <f>IF(ISNUMBER($G12),SUM(P8:P11),"")</f>
        <v>6</v>
      </c>
      <c r="Q12" s="29">
        <f>IF(SUM($G8:$G11)+SUM($Q8:$Q11)&gt;0,SUM(Q8:Q11),"")</f>
        <v>567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45</v>
      </c>
      <c r="F13" s="12">
        <v>2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36</v>
      </c>
      <c r="P13" s="12">
        <v>3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50</v>
      </c>
      <c r="F14" s="18">
        <v>2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43</v>
      </c>
      <c r="P14" s="18">
        <v>3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51</v>
      </c>
      <c r="F15" s="18">
        <v>0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34</v>
      </c>
      <c r="P15" s="18">
        <v>3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35</v>
      </c>
      <c r="F16" s="23">
        <v>4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35</v>
      </c>
      <c r="P16" s="23">
        <v>5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10769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181</v>
      </c>
      <c r="F17" s="28">
        <f>IF(ISNUMBER($G17),SUM(F13:F16),"")</f>
        <v>8</v>
      </c>
      <c r="G17" s="29">
        <f>IF(SUM($G13:$G16)+SUM($Q13:$Q16)&gt;0,SUM(G13:G16),"")</f>
        <v>550</v>
      </c>
      <c r="H17" s="27">
        <f>IF(ISNUMBER($G17),SUM(H13:H16),"")</f>
        <v>3</v>
      </c>
      <c r="I17" s="99"/>
      <c r="K17" s="96">
        <v>10473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148</v>
      </c>
      <c r="P17" s="28">
        <f>IF(ISNUMBER($G17),SUM(P13:P16),"")</f>
        <v>14</v>
      </c>
      <c r="Q17" s="29">
        <f>IF(SUM($G13:$G16)+SUM($Q13:$Q16)&gt;0,SUM(Q13:Q16),"")</f>
        <v>508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83</v>
      </c>
      <c r="E18" s="12">
        <v>53</v>
      </c>
      <c r="F18" s="12">
        <v>0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101</v>
      </c>
      <c r="O18" s="12">
        <v>50</v>
      </c>
      <c r="P18" s="12">
        <v>0</v>
      </c>
      <c r="Q18" s="13">
        <f>IF(AND(ISBLANK(N18),ISBLANK(O18)),"",N18+O18)</f>
        <v>151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50</v>
      </c>
      <c r="F19" s="18">
        <v>1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43</v>
      </c>
      <c r="P19" s="18">
        <v>0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33</v>
      </c>
      <c r="F20" s="18">
        <v>6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89</v>
      </c>
      <c r="O20" s="18">
        <v>51</v>
      </c>
      <c r="P20" s="18">
        <v>0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52</v>
      </c>
      <c r="F21" s="23">
        <v>1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47</v>
      </c>
      <c r="P21" s="23">
        <v>3</v>
      </c>
      <c r="Q21" s="24">
        <f>IF(AND(ISBLANK(N21),ISBLANK(O21)),"",N21+O21)</f>
        <v>142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24497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188</v>
      </c>
      <c r="F22" s="28">
        <f>IF(ISNUMBER($G22),SUM(F18:F21),"")</f>
        <v>8</v>
      </c>
      <c r="G22" s="29">
        <f>IF(SUM($G18:$G21)+SUM($Q18:$Q21)&gt;0,SUM(G18:G21),"")</f>
        <v>561</v>
      </c>
      <c r="H22" s="27">
        <f>IF(ISNUMBER($G22),SUM(H18:H21),"")</f>
        <v>2</v>
      </c>
      <c r="I22" s="99"/>
      <c r="K22" s="96">
        <v>17326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191</v>
      </c>
      <c r="P22" s="28">
        <f>IF(ISNUMBER($G22),SUM(P18:P21),"")</f>
        <v>3</v>
      </c>
      <c r="Q22" s="29">
        <f>IF(SUM($G18:$G21)+SUM($Q18:$Q21)&gt;0,SUM(Q18:Q21),"")</f>
        <v>572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82</v>
      </c>
      <c r="E23" s="12">
        <v>57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107</v>
      </c>
      <c r="O23" s="12">
        <v>45</v>
      </c>
      <c r="P23" s="12">
        <v>0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53</v>
      </c>
      <c r="F24" s="18">
        <v>1</v>
      </c>
      <c r="G24" s="19">
        <f>IF(AND(ISBLANK(D24),ISBLANK(E24)),"",D24+E24)</f>
        <v>141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63</v>
      </c>
      <c r="P24" s="18">
        <v>0</v>
      </c>
      <c r="Q24" s="19">
        <f>IF(AND(ISBLANK(N24),ISBLANK(O24)),"",N24+O24)</f>
        <v>155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43</v>
      </c>
      <c r="F25" s="18">
        <v>4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98</v>
      </c>
      <c r="O25" s="18">
        <v>45</v>
      </c>
      <c r="P25" s="18">
        <v>0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44</v>
      </c>
      <c r="F26" s="23">
        <v>3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45</v>
      </c>
      <c r="P26" s="23">
        <v>3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25846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197</v>
      </c>
      <c r="F27" s="28">
        <f>IF(ISNUMBER($G27),SUM(F23:F26),"")</f>
        <v>8</v>
      </c>
      <c r="G27" s="29">
        <f>IF(SUM($G23:$G26)+SUM($Q23:$Q26)&gt;0,SUM(G23:G26),"")</f>
        <v>561</v>
      </c>
      <c r="H27" s="27">
        <f>IF(ISNUMBER($G27),SUM(H23:H26),"")</f>
        <v>1</v>
      </c>
      <c r="I27" s="99"/>
      <c r="K27" s="96">
        <v>7415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198</v>
      </c>
      <c r="P27" s="28">
        <f>IF(ISNUMBER($G27),SUM(P23:P26),"")</f>
        <v>3</v>
      </c>
      <c r="Q27" s="29">
        <f>IF(SUM($G23:$G26)+SUM($Q23:$Q26)&gt;0,SUM(Q23:Q26),"")</f>
        <v>578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89</v>
      </c>
      <c r="E28" s="12">
        <v>42</v>
      </c>
      <c r="F28" s="12">
        <v>1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90</v>
      </c>
      <c r="O28" s="12">
        <v>42</v>
      </c>
      <c r="P28" s="12">
        <v>2</v>
      </c>
      <c r="Q28" s="13">
        <f>IF(AND(ISBLANK(N28),ISBLANK(O28)),"",N28+O28)</f>
        <v>132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61</v>
      </c>
      <c r="F29" s="18">
        <v>1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51</v>
      </c>
      <c r="P29" s="18">
        <v>0</v>
      </c>
      <c r="Q29" s="19">
        <f>IF(AND(ISBLANK(N29),ISBLANK(O29)),"",N29+O29)</f>
        <v>148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86</v>
      </c>
      <c r="E30" s="18">
        <v>50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92</v>
      </c>
      <c r="O30" s="18">
        <v>45</v>
      </c>
      <c r="P30" s="18">
        <v>1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33</v>
      </c>
      <c r="F31" s="23">
        <v>1</v>
      </c>
      <c r="G31" s="24">
        <f>IF(AND(ISBLANK(D31),ISBLANK(E31)),"",D31+E31)</f>
        <v>124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106</v>
      </c>
      <c r="O31" s="23">
        <v>54</v>
      </c>
      <c r="P31" s="23">
        <v>1</v>
      </c>
      <c r="Q31" s="24">
        <f>IF(AND(ISBLANK(N31),ISBLANK(O31)),"",N31+O31)</f>
        <v>160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7934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186</v>
      </c>
      <c r="F32" s="28">
        <f>IF(ISNUMBER($G32),SUM(F28:F31),"")</f>
        <v>4</v>
      </c>
      <c r="G32" s="29">
        <f>IF(SUM($G28:$G31)+SUM($Q28:$Q31)&gt;0,SUM(G28:G31),"")</f>
        <v>541</v>
      </c>
      <c r="H32" s="27">
        <f>IF(ISNUMBER($G32),SUM(H28:H31),"")</f>
        <v>1</v>
      </c>
      <c r="I32" s="99"/>
      <c r="K32" s="96">
        <v>6450</v>
      </c>
      <c r="L32" s="97"/>
      <c r="M32" s="26" t="s">
        <v>18</v>
      </c>
      <c r="N32" s="27">
        <f>IF(ISNUMBER($G32),SUM(N28:N31),"")</f>
        <v>385</v>
      </c>
      <c r="O32" s="28">
        <f>IF(ISNUMBER($G32),SUM(O28:O31),"")</f>
        <v>192</v>
      </c>
      <c r="P32" s="28">
        <f>IF(ISNUMBER($G32),SUM(P28:P31),"")</f>
        <v>4</v>
      </c>
      <c r="Q32" s="29">
        <f>IF(SUM($G28:$G31)+SUM($Q28:$Q31)&gt;0,SUM(Q28:Q31),"")</f>
        <v>577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94</v>
      </c>
      <c r="E33" s="12">
        <v>54</v>
      </c>
      <c r="F33" s="12">
        <v>1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92</v>
      </c>
      <c r="O33" s="12">
        <v>53</v>
      </c>
      <c r="P33" s="12">
        <v>0</v>
      </c>
      <c r="Q33" s="13">
        <f>IF(AND(ISBLANK(N33),ISBLANK(O33)),"",N33+O33)</f>
        <v>145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45</v>
      </c>
      <c r="F34" s="18">
        <v>0</v>
      </c>
      <c r="G34" s="19">
        <f>IF(AND(ISBLANK(D34),ISBLANK(E34)),"",D34+E34)</f>
        <v>130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43</v>
      </c>
      <c r="P34" s="18">
        <v>0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94</v>
      </c>
      <c r="E35" s="18">
        <v>34</v>
      </c>
      <c r="F35" s="18">
        <v>0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101</v>
      </c>
      <c r="O35" s="18">
        <v>35</v>
      </c>
      <c r="P35" s="18">
        <v>3</v>
      </c>
      <c r="Q35" s="19">
        <f>IF(AND(ISBLANK(N35),ISBLANK(O35)),"",N35+O35)</f>
        <v>136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45</v>
      </c>
      <c r="F36" s="23">
        <v>2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27</v>
      </c>
      <c r="P36" s="23">
        <v>4</v>
      </c>
      <c r="Q36" s="24">
        <f>IF(AND(ISBLANK(N36),ISBLANK(O36)),"",N36+O36)</f>
        <v>117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178</v>
      </c>
      <c r="F37" s="28">
        <f>IF(ISNUMBER($G37),SUM(F33:F36),"")</f>
        <v>3</v>
      </c>
      <c r="G37" s="29">
        <f>IF(SUM($G33:$G36)+SUM($Q33:$Q36)&gt;0,SUM(G33:G36),"")</f>
        <v>554</v>
      </c>
      <c r="H37" s="27">
        <f>IF(ISNUMBER($G37),SUM(H33:H36),"")</f>
        <v>3</v>
      </c>
      <c r="I37" s="99"/>
      <c r="K37" s="96">
        <v>7398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158</v>
      </c>
      <c r="P37" s="28">
        <f>IF(ISNUMBER($G37),SUM(P33:P36),"")</f>
        <v>7</v>
      </c>
      <c r="Q37" s="29">
        <f>IF(SUM($G33:$G36)+SUM($Q33:$Q36)&gt;0,SUM(Q33:Q36),"")</f>
        <v>522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2202</v>
      </c>
      <c r="E39" s="34">
        <f>IF(ISNUMBER($G39),SUM(E12,E17,E22,E27,E32,E37),"")</f>
        <v>1128</v>
      </c>
      <c r="F39" s="34">
        <f>IF(ISNUMBER($G39),SUM(F12,F17,F22,F27,F32,F37),"")</f>
        <v>37</v>
      </c>
      <c r="G39" s="35">
        <f>IF(SUM($G$8:$G$37)+SUM($Q$8:$Q$37)&gt;0,SUM(G12,G17,G22,G27,G32,G37),"")</f>
        <v>3330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2257</v>
      </c>
      <c r="O39" s="34">
        <f>IF(ISNUMBER($G39),SUM(O12,O17,O22,O27,O32,O37),"")</f>
        <v>1067</v>
      </c>
      <c r="P39" s="34">
        <f>IF(ISNUMBER($G39),SUM(P12,P17,P22,P27,P32,P37),"")</f>
        <v>37</v>
      </c>
      <c r="Q39" s="35">
        <f>IF(SUM($G$8:$G$37)+SUM($Q$8:$Q$37)&gt;0,SUM(Q12,Q17,Q22,Q27,Q32,Q37),"")</f>
        <v>3324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4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A – TJ Horní Benešov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2025-03-08T17:08:02Z</dcterms:modified>
</cp:coreProperties>
</file>